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Patrick\Website2025Oct\Normalized_VER_profiles\"/>
    </mc:Choice>
  </mc:AlternateContent>
  <xr:revisionPtr revIDLastSave="0" documentId="13_ncr:1_{0D564EA2-E67D-433B-B70C-18CA8D061199}" xr6:coauthVersionLast="47" xr6:coauthVersionMax="47" xr10:uidLastSave="{00000000-0000-0000-0000-000000000000}"/>
  <bookViews>
    <workbookView xWindow="-120" yWindow="-120" windowWidth="29040" windowHeight="16440" xr2:uid="{7E9541C4-1088-46CF-BA60-5E356FC22ACF}"/>
  </bookViews>
  <sheets>
    <sheet name="WeatherStationLatL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  <c r="C34" i="1" s="1"/>
  <c r="E34" i="1" s="1"/>
  <c r="B35" i="1"/>
  <c r="C35" i="1" s="1"/>
  <c r="D35" i="1" s="1"/>
  <c r="B36" i="1"/>
  <c r="C36" i="1" s="1"/>
  <c r="D36" i="1" s="1"/>
  <c r="B37" i="1"/>
  <c r="C37" i="1" s="1"/>
  <c r="E37" i="1" s="1"/>
  <c r="B3" i="1"/>
  <c r="C3" i="1" s="1"/>
  <c r="D3" i="1" s="1"/>
  <c r="B4" i="1"/>
  <c r="C4" i="1" s="1"/>
  <c r="D4" i="1" s="1"/>
  <c r="B5" i="1"/>
  <c r="C5" i="1" s="1"/>
  <c r="E5" i="1" s="1"/>
  <c r="B6" i="1"/>
  <c r="C6" i="1" s="1"/>
  <c r="E6" i="1" s="1"/>
  <c r="B7" i="1"/>
  <c r="C7" i="1" s="1"/>
  <c r="D7" i="1" s="1"/>
  <c r="B8" i="1"/>
  <c r="C8" i="1" s="1"/>
  <c r="E8" i="1" s="1"/>
  <c r="B9" i="1"/>
  <c r="C9" i="1" s="1"/>
  <c r="E9" i="1" s="1"/>
  <c r="B10" i="1"/>
  <c r="C10" i="1" s="1"/>
  <c r="E10" i="1" s="1"/>
  <c r="B11" i="1"/>
  <c r="C11" i="1" s="1"/>
  <c r="D11" i="1" s="1"/>
  <c r="B12" i="1"/>
  <c r="C12" i="1" s="1"/>
  <c r="D12" i="1" s="1"/>
  <c r="B13" i="1"/>
  <c r="C13" i="1" s="1"/>
  <c r="E13" i="1" s="1"/>
  <c r="B14" i="1"/>
  <c r="C14" i="1" s="1"/>
  <c r="E14" i="1" s="1"/>
  <c r="B15" i="1"/>
  <c r="C15" i="1" s="1"/>
  <c r="D15" i="1" s="1"/>
  <c r="B16" i="1"/>
  <c r="C16" i="1" s="1"/>
  <c r="D16" i="1" s="1"/>
  <c r="B17" i="1"/>
  <c r="C17" i="1" s="1"/>
  <c r="E17" i="1" s="1"/>
  <c r="B18" i="1"/>
  <c r="C18" i="1" s="1"/>
  <c r="E18" i="1" s="1"/>
  <c r="B19" i="1"/>
  <c r="C19" i="1" s="1"/>
  <c r="D19" i="1" s="1"/>
  <c r="B20" i="1"/>
  <c r="C20" i="1" s="1"/>
  <c r="D20" i="1" s="1"/>
  <c r="B21" i="1"/>
  <c r="C21" i="1" s="1"/>
  <c r="E21" i="1" s="1"/>
  <c r="B22" i="1"/>
  <c r="C22" i="1" s="1"/>
  <c r="E22" i="1" s="1"/>
  <c r="B23" i="1"/>
  <c r="C23" i="1" s="1"/>
  <c r="D23" i="1" s="1"/>
  <c r="B24" i="1"/>
  <c r="C24" i="1" s="1"/>
  <c r="E24" i="1" s="1"/>
  <c r="B25" i="1"/>
  <c r="C25" i="1" s="1"/>
  <c r="E25" i="1" s="1"/>
  <c r="B26" i="1"/>
  <c r="C26" i="1" s="1"/>
  <c r="E26" i="1" s="1"/>
  <c r="B27" i="1"/>
  <c r="C27" i="1" s="1"/>
  <c r="D27" i="1" s="1"/>
  <c r="B28" i="1"/>
  <c r="C28" i="1" s="1"/>
  <c r="D28" i="1" s="1"/>
  <c r="B29" i="1"/>
  <c r="C29" i="1" s="1"/>
  <c r="E29" i="1" s="1"/>
  <c r="B30" i="1"/>
  <c r="C30" i="1" s="1"/>
  <c r="E30" i="1" s="1"/>
  <c r="B31" i="1"/>
  <c r="C31" i="1" s="1"/>
  <c r="D31" i="1" s="1"/>
  <c r="B32" i="1"/>
  <c r="C32" i="1" s="1"/>
  <c r="E32" i="1" s="1"/>
  <c r="C2" i="1"/>
  <c r="C33" i="1"/>
  <c r="E33" i="1" s="1"/>
  <c r="B33" i="1"/>
  <c r="B2" i="1"/>
  <c r="E4" i="1" l="1"/>
  <c r="E27" i="1"/>
  <c r="E7" i="1"/>
  <c r="E28" i="1"/>
  <c r="E11" i="1"/>
  <c r="E31" i="1"/>
  <c r="E12" i="1"/>
  <c r="E35" i="1"/>
  <c r="E15" i="1"/>
  <c r="E36" i="1"/>
  <c r="E19" i="1"/>
  <c r="E20" i="1"/>
  <c r="E3" i="1"/>
  <c r="E23" i="1"/>
  <c r="E2" i="1"/>
  <c r="D2" i="1"/>
  <c r="E16" i="1"/>
  <c r="D8" i="1"/>
  <c r="D24" i="1"/>
  <c r="D32" i="1"/>
  <c r="D5" i="1"/>
  <c r="D9" i="1"/>
  <c r="D13" i="1"/>
  <c r="D17" i="1"/>
  <c r="D21" i="1"/>
  <c r="D25" i="1"/>
  <c r="D29" i="1"/>
  <c r="D33" i="1"/>
  <c r="D37" i="1"/>
  <c r="D6" i="1"/>
  <c r="D10" i="1"/>
  <c r="D14" i="1"/>
  <c r="D18" i="1"/>
  <c r="D22" i="1"/>
  <c r="D26" i="1"/>
  <c r="D30" i="1"/>
  <c r="D34" i="1"/>
</calcChain>
</file>

<file path=xl/sharedStrings.xml><?xml version="1.0" encoding="utf-8"?>
<sst xmlns="http://schemas.openxmlformats.org/spreadsheetml/2006/main" count="108" uniqueCount="106">
  <si>
    <t>Weather Station Name</t>
  </si>
  <si>
    <t>Get Cluster Name Step 1</t>
  </si>
  <si>
    <t>Get Cluster Name Step 2</t>
  </si>
  <si>
    <t>ClusterName</t>
  </si>
  <si>
    <t>ClusterIndex</t>
  </si>
  <si>
    <t>Lat</t>
  </si>
  <si>
    <t>Lon</t>
  </si>
  <si>
    <t>CA_FRESNO_TRANQUILLITY</t>
  </si>
  <si>
    <t>CA_KERN_BAKERSFIELD</t>
  </si>
  <si>
    <t>CA_KERN_LOSTHILLS</t>
  </si>
  <si>
    <t>CA_KERN_MOJAVE</t>
  </si>
  <si>
    <t>CA_KERN_ROSAMOND</t>
  </si>
  <si>
    <t>CA_KINGS_STRATFORD</t>
  </si>
  <si>
    <t>CA_LOSANGELES_DELSUR</t>
  </si>
  <si>
    <t>CA_LOSANGELES_PALMDALE</t>
  </si>
  <si>
    <t>CA_ORANGE_BUENAPARK</t>
  </si>
  <si>
    <t>CA_RIVERSIDE_RIVERSIDE</t>
  </si>
  <si>
    <t>CA_TULARE_PORTERVILLE</t>
  </si>
  <si>
    <t>CA_YOLO_WOODLAND</t>
  </si>
  <si>
    <t>NV_CLARK_BOULDER</t>
  </si>
  <si>
    <t>_AZ_PHOENIX</t>
  </si>
  <si>
    <t>_AZ_TUCSON</t>
  </si>
  <si>
    <t>_CA_ALMANOR</t>
  </si>
  <si>
    <t>_CA_ANAHEIM</t>
  </si>
  <si>
    <t>_CA_BARSTOW</t>
  </si>
  <si>
    <t>_CA_BRAWLEY</t>
  </si>
  <si>
    <t>_CA_ELMVIEW</t>
  </si>
  <si>
    <t>_CA_GLENDALE</t>
  </si>
  <si>
    <t>_CA_LOSANGELES</t>
  </si>
  <si>
    <t>_CA_MODESTO</t>
  </si>
  <si>
    <t>_CA_PALMSPRINGS</t>
  </si>
  <si>
    <t>_CA_PORTERVILLE</t>
  </si>
  <si>
    <t>_CA_SACRAMENTO</t>
  </si>
  <si>
    <t>_CA_SANDIEGO</t>
  </si>
  <si>
    <t>_CA_SANFERNANDO</t>
  </si>
  <si>
    <t>_CA_SANJOSE</t>
  </si>
  <si>
    <t>_CA_SANMIGUEL</t>
  </si>
  <si>
    <t>_CA_TURLOCK</t>
  </si>
  <si>
    <t>_CA_VENTURA</t>
  </si>
  <si>
    <t>_CA_WILLITS</t>
  </si>
  <si>
    <t>_CO_DENVER</t>
  </si>
  <si>
    <t>_NM_ALBUQUERQUE</t>
  </si>
  <si>
    <t>_OR_MEDFORD</t>
  </si>
  <si>
    <t>_OR_PORTLAND</t>
  </si>
  <si>
    <t>_UT_SALTLAKECITY</t>
  </si>
  <si>
    <t>_WA_SEATTLE</t>
  </si>
  <si>
    <t>CSD_CAKERN</t>
  </si>
  <si>
    <t>CSD_CARIVERSIDE</t>
  </si>
  <si>
    <t>CSD_CASOLANO</t>
  </si>
  <si>
    <t>EIA_ARIZONA</t>
  </si>
  <si>
    <t>EIA_CAL</t>
  </si>
  <si>
    <t>EIA_IDAHO</t>
  </si>
  <si>
    <t>EIA_NEWMEXICO</t>
  </si>
  <si>
    <t>EIA_OREGON</t>
  </si>
  <si>
    <t>EIA_UTAH</t>
  </si>
  <si>
    <t>EIA_WYOMING</t>
  </si>
  <si>
    <t>OFFSHORE_CAPEMENDOCINO</t>
  </si>
  <si>
    <t>OFFSHORE_DELNORTE</t>
  </si>
  <si>
    <t>OFFSHORE_DIABLOCANYON</t>
  </si>
  <si>
    <t>OFFSHORE_HUMBOLDTBAY</t>
  </si>
  <si>
    <t>OFFSHORE_MORROBAY</t>
  </si>
  <si>
    <t>ONSHORE_ABCYPRESS</t>
  </si>
  <si>
    <t>ONSHORE_BCMOUNTWADDINGTON</t>
  </si>
  <si>
    <t>ONSHORE_BCPEACERIVER</t>
  </si>
  <si>
    <t>AZ_GILA_SANCARLOS</t>
  </si>
  <si>
    <t>CA_IMPERIAL_NONE</t>
  </si>
  <si>
    <t>CA_MERCED_93635</t>
  </si>
  <si>
    <t>CA_RIVERSIDE_92225</t>
  </si>
  <si>
    <t>CA_RIVERSIDE_DESERTCENTER</t>
  </si>
  <si>
    <t>CA_SANBERNARDINO_HELENDALE</t>
  </si>
  <si>
    <t>SOLARV2025A_BTMPV__AZ_PHOENIX</t>
  </si>
  <si>
    <t>SOLARV2025A_BTMPV__AZ_TUCSON</t>
  </si>
  <si>
    <t>SOLARV2025A_BTMPV__CA_ALMANOR</t>
  </si>
  <si>
    <t>SOLARV2025A_BTMPV__CA_ANAHEIM</t>
  </si>
  <si>
    <t>SOLARV2025A_BTMPV__CA_BARSTOW</t>
  </si>
  <si>
    <t>SOLARV2025A_BTMPV__CA_BRAWLEY</t>
  </si>
  <si>
    <t>SOLARV2025A_BTMPV__CA_ELMVIEW</t>
  </si>
  <si>
    <t>SOLARV2025A_BTMPV__CA_GLENDALE</t>
  </si>
  <si>
    <t>SOLARV2025A_BTMPV__CA_LOSANGELES</t>
  </si>
  <si>
    <t>SOLARV2025A_BTMPV__CA_MODESTO</t>
  </si>
  <si>
    <t>SOLARV2025A_BTMPV__CA_PALMSPRINGS</t>
  </si>
  <si>
    <t>SOLARV2025A_BTMPV__CA_PORTERVILLE</t>
  </si>
  <si>
    <t>SOLARV2025A_BTMPV__CA_SACRAMENTO</t>
  </si>
  <si>
    <t>SOLARV2025A_BTMPV__CA_SANDIEGO</t>
  </si>
  <si>
    <t>SOLARV2025A_BTMPV__CA_SANFERNANDO</t>
  </si>
  <si>
    <t>SOLARV2025A_BTMPV__CA_SANJOSE</t>
  </si>
  <si>
    <t>SOLARV2025A_BTMPV__CA_SANMIGUEL</t>
  </si>
  <si>
    <t>SOLARV2025A_BTMPV__CA_TURLOCK</t>
  </si>
  <si>
    <t>SOLARV2025A_BTMPV__CA_VENTURA</t>
  </si>
  <si>
    <t>SOLARV2025A_BTMPV__CA_WILLITS</t>
  </si>
  <si>
    <t>SOLARV2025A_BTMPV__CO_DENVER</t>
  </si>
  <si>
    <t>SOLARV2025A_BTMPV__NM_ALBUQUERQUE</t>
  </si>
  <si>
    <t>SOLARV2025A_BTMPV__OR_MEDFORD</t>
  </si>
  <si>
    <t>SOLARV2025A_BTMPV__OR_PORTLAND</t>
  </si>
  <si>
    <t>SOLARV2025A_BTMPV__UT_SALTLAKECITY</t>
  </si>
  <si>
    <t>SOLARV2025A_BTMPV__WA_SEATTLE</t>
  </si>
  <si>
    <t>SOLARV2025A_BTMPV_CA_KERN_BAKERSFIELD</t>
  </si>
  <si>
    <t>SOLARV2025A_BTMPV_CA_KERN_ROSAMOND</t>
  </si>
  <si>
    <t>SOLARV2025A_BTMPV_CA_KINGS_STRATFORD</t>
  </si>
  <si>
    <t>SOLARV2025A_BTMPV_CA_RIVERSIDE_RIVERSIDE</t>
  </si>
  <si>
    <t>SOLARV2025A_BTMPV_NV_CLARK_BOULDER</t>
  </si>
  <si>
    <t>WIND_VW2025D_OFFSHORE_CAPEMENDOCINO_TRANSFORM</t>
  </si>
  <si>
    <t>WIND_VW2025D_OFFSHORE_DELNORTE_TRANSFORM</t>
  </si>
  <si>
    <t>WIND_VW2025D_OFFSHORE_DIABLOCANYON_TRANSFORM</t>
  </si>
  <si>
    <t>WIND_VW2025D_OFFSHORE_HUMBOLDTBAY_TRANSFORM</t>
  </si>
  <si>
    <t>WIND_VW2025D_OFFSHORE_MORROBAY_TRANSFORM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</si>
</sst>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D90B-D788-486B-9CA2-D3A1D3B11998}">
  <dimension ref="A1:J157"/>
  <sheetViews>
    <sheetView tabSelected="1" workbookViewId="0"/>
  </sheetViews>
  <sheetFormatPr defaultRowHeight="15" x14ac:dyDescent="0.25"/>
  <cols>
    <col min="1" max="1" width="55.28515625" customWidth="1"/>
    <col min="2" max="2" width="38.5703125" bestFit="1" customWidth="1"/>
    <col min="3" max="3" width="33.85546875" bestFit="1" customWidth="1"/>
    <col min="4" max="5" width="11.42578125" customWidth="1"/>
    <col min="7" max="7" width="32.28515625" bestFit="1" customWidth="1"/>
    <col min="8" max="8" width="11.85546875" bestFit="1" customWidth="1"/>
    <col min="12" max="12" width="32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5</v>
      </c>
      <c r="E1" t="s">
        <v>6</v>
      </c>
      <c r="G1" t="s">
        <v>3</v>
      </c>
      <c r="H1" t="s">
        <v>4</v>
      </c>
      <c r="I1" t="s">
        <v>5</v>
      </c>
      <c r="J1" t="s">
        <v>6</v>
      </c>
    </row>
    <row r="2" spans="1:10" x14ac:dyDescent="0.25">
      <c r="A2" t="s">
        <v>70</v>
      </c>
      <c r="B2" t="str">
        <f>MID(A2,19,100)</f>
        <v>_AZ_PHOENIX</v>
      </c>
      <c r="C2" t="str">
        <f>LEFT(B2,LEN(B2)-0)</f>
        <v>_AZ_PHOENIX</v>
      </c>
      <c r="D2" s="1">
        <f t="shared" ref="D2:D33" si="0">INDEX(I:I,MATCH(C2,G:G,0))</f>
        <v>33.448226599999998</v>
      </c>
      <c r="E2" s="1">
        <f t="shared" ref="E2:E33" si="1">INDEX(J:J,MATCH(C2,G:G,0))</f>
        <v>-112.0776781</v>
      </c>
      <c r="G2" t="s">
        <v>64</v>
      </c>
      <c r="H2">
        <v>0</v>
      </c>
      <c r="I2">
        <v>33.229120559090902</v>
      </c>
      <c r="J2">
        <v>-110.69191190454499</v>
      </c>
    </row>
    <row r="3" spans="1:10" x14ac:dyDescent="0.25">
      <c r="A3" t="s">
        <v>71</v>
      </c>
      <c r="B3" t="str">
        <f t="shared" ref="B3:B32" si="2">MID(A3,19,100)</f>
        <v>_AZ_TUCSON</v>
      </c>
      <c r="C3" t="str">
        <f t="shared" ref="C3:C32" si="3">LEFT(B3,LEN(B3)-0)</f>
        <v>_AZ_TUCSON</v>
      </c>
      <c r="D3" s="1">
        <f t="shared" si="0"/>
        <v>32.253978699999998</v>
      </c>
      <c r="E3" s="1">
        <f t="shared" si="1"/>
        <v>-110.9741769</v>
      </c>
      <c r="G3" t="s">
        <v>7</v>
      </c>
      <c r="H3">
        <v>10</v>
      </c>
      <c r="I3">
        <v>36.590292034482701</v>
      </c>
      <c r="J3">
        <v>-120.26722037931</v>
      </c>
    </row>
    <row r="4" spans="1:10" x14ac:dyDescent="0.25">
      <c r="A4" t="s">
        <v>72</v>
      </c>
      <c r="B4" t="str">
        <f t="shared" si="2"/>
        <v>_CA_ALMANOR</v>
      </c>
      <c r="C4" t="str">
        <f t="shared" si="3"/>
        <v>_CA_ALMANOR</v>
      </c>
      <c r="D4" s="1">
        <f t="shared" si="0"/>
        <v>40.217385700000001</v>
      </c>
      <c r="E4" s="1">
        <f t="shared" si="1"/>
        <v>-121.1741296</v>
      </c>
      <c r="G4" t="s">
        <v>65</v>
      </c>
      <c r="H4">
        <v>2</v>
      </c>
      <c r="I4">
        <v>32.937615038461502</v>
      </c>
      <c r="J4">
        <v>-115.847544</v>
      </c>
    </row>
    <row r="5" spans="1:10" x14ac:dyDescent="0.25">
      <c r="A5" t="s">
        <v>73</v>
      </c>
      <c r="B5" t="str">
        <f t="shared" si="2"/>
        <v>_CA_ANAHEIM</v>
      </c>
      <c r="C5" t="str">
        <f t="shared" si="3"/>
        <v>_CA_ANAHEIM</v>
      </c>
      <c r="D5" s="1">
        <f t="shared" si="0"/>
        <v>33.836593200000003</v>
      </c>
      <c r="E5" s="1">
        <f t="shared" si="1"/>
        <v>-117.9143012</v>
      </c>
      <c r="G5" t="s">
        <v>8</v>
      </c>
      <c r="H5">
        <v>18</v>
      </c>
      <c r="I5">
        <v>35.229775476190397</v>
      </c>
      <c r="J5">
        <v>-119.080614</v>
      </c>
    </row>
    <row r="6" spans="1:10" x14ac:dyDescent="0.25">
      <c r="A6" t="s">
        <v>74</v>
      </c>
      <c r="B6" t="str">
        <f t="shared" si="2"/>
        <v>_CA_BARSTOW</v>
      </c>
      <c r="C6" t="str">
        <f t="shared" si="3"/>
        <v>_CA_BARSTOW</v>
      </c>
      <c r="D6" s="1">
        <f t="shared" si="0"/>
        <v>34.895795700000001</v>
      </c>
      <c r="E6" s="1">
        <f t="shared" si="1"/>
        <v>-117.0172826</v>
      </c>
      <c r="G6" t="s">
        <v>9</v>
      </c>
      <c r="H6">
        <v>17</v>
      </c>
      <c r="I6">
        <v>35.556135111111097</v>
      </c>
      <c r="J6">
        <v>-119.9251895</v>
      </c>
    </row>
    <row r="7" spans="1:10" x14ac:dyDescent="0.25">
      <c r="A7" t="s">
        <v>75</v>
      </c>
      <c r="B7" t="str">
        <f t="shared" si="2"/>
        <v>_CA_BRAWLEY</v>
      </c>
      <c r="C7" t="str">
        <f t="shared" si="3"/>
        <v>_CA_BRAWLEY</v>
      </c>
      <c r="D7" s="1">
        <f t="shared" si="0"/>
        <v>32.978656600000001</v>
      </c>
      <c r="E7" s="1">
        <f t="shared" si="1"/>
        <v>-115.53026699999999</v>
      </c>
      <c r="G7" t="s">
        <v>10</v>
      </c>
      <c r="H7">
        <v>13</v>
      </c>
      <c r="I7">
        <v>35.022180333333303</v>
      </c>
      <c r="J7">
        <v>-118.15336499999999</v>
      </c>
    </row>
    <row r="8" spans="1:10" x14ac:dyDescent="0.25">
      <c r="A8" t="s">
        <v>76</v>
      </c>
      <c r="B8" t="str">
        <f t="shared" si="2"/>
        <v>_CA_ELMVIEW</v>
      </c>
      <c r="C8" t="str">
        <f t="shared" si="3"/>
        <v>_CA_ELMVIEW</v>
      </c>
      <c r="D8" s="1">
        <f t="shared" si="0"/>
        <v>36.547085000000003</v>
      </c>
      <c r="E8" s="1">
        <f t="shared" si="1"/>
        <v>-119.789947</v>
      </c>
      <c r="G8" t="s">
        <v>11</v>
      </c>
      <c r="H8">
        <v>14</v>
      </c>
      <c r="I8">
        <v>34.852765465769203</v>
      </c>
      <c r="J8">
        <v>-118.446886965384</v>
      </c>
    </row>
    <row r="9" spans="1:10" x14ac:dyDescent="0.25">
      <c r="A9" t="s">
        <v>77</v>
      </c>
      <c r="B9" t="str">
        <f t="shared" si="2"/>
        <v>_CA_GLENDALE</v>
      </c>
      <c r="C9" t="str">
        <f t="shared" si="3"/>
        <v>_CA_GLENDALE</v>
      </c>
      <c r="D9" s="1">
        <f t="shared" si="0"/>
        <v>34.146367400000003</v>
      </c>
      <c r="E9" s="1">
        <f t="shared" si="1"/>
        <v>-118.24887029999999</v>
      </c>
      <c r="G9" t="s">
        <v>12</v>
      </c>
      <c r="H9">
        <v>11</v>
      </c>
      <c r="I9">
        <v>36.189640704651097</v>
      </c>
      <c r="J9">
        <v>-119.87164297441799</v>
      </c>
    </row>
    <row r="10" spans="1:10" x14ac:dyDescent="0.25">
      <c r="A10" t="s">
        <v>78</v>
      </c>
      <c r="B10" t="str">
        <f t="shared" si="2"/>
        <v>_CA_LOSANGELES</v>
      </c>
      <c r="C10" t="str">
        <f t="shared" si="3"/>
        <v>_CA_LOSANGELES</v>
      </c>
      <c r="D10" s="1">
        <f t="shared" si="0"/>
        <v>34.0549076</v>
      </c>
      <c r="E10" s="1">
        <f t="shared" si="1"/>
        <v>-118.242643</v>
      </c>
      <c r="G10" t="s">
        <v>13</v>
      </c>
      <c r="H10">
        <v>16</v>
      </c>
      <c r="I10">
        <v>34.706054733333303</v>
      </c>
      <c r="J10">
        <v>-118.29245589999999</v>
      </c>
    </row>
    <row r="11" spans="1:10" x14ac:dyDescent="0.25">
      <c r="A11" t="s">
        <v>79</v>
      </c>
      <c r="B11" t="str">
        <f t="shared" si="2"/>
        <v>_CA_MODESTO</v>
      </c>
      <c r="C11" t="str">
        <f t="shared" si="3"/>
        <v>_CA_MODESTO</v>
      </c>
      <c r="D11" s="1">
        <f t="shared" si="0"/>
        <v>37.639259500000001</v>
      </c>
      <c r="E11" s="1">
        <f t="shared" si="1"/>
        <v>-120.9970014</v>
      </c>
      <c r="G11" t="s">
        <v>14</v>
      </c>
      <c r="H11">
        <v>15</v>
      </c>
      <c r="I11">
        <v>34.648021115384601</v>
      </c>
      <c r="J11">
        <v>-118.04469688461501</v>
      </c>
    </row>
    <row r="12" spans="1:10" x14ac:dyDescent="0.25">
      <c r="A12" t="s">
        <v>80</v>
      </c>
      <c r="B12" t="str">
        <f t="shared" si="2"/>
        <v>_CA_PALMSPRINGS</v>
      </c>
      <c r="C12" t="str">
        <f t="shared" si="3"/>
        <v>_CA_PALMSPRINGS</v>
      </c>
      <c r="D12" s="1">
        <f t="shared" si="0"/>
        <v>33.8232286</v>
      </c>
      <c r="E12" s="1">
        <f t="shared" si="1"/>
        <v>-116.5106191</v>
      </c>
      <c r="G12" t="s">
        <v>66</v>
      </c>
      <c r="H12">
        <v>9</v>
      </c>
      <c r="I12">
        <v>37.109100757058798</v>
      </c>
      <c r="J12">
        <v>-120.8131424</v>
      </c>
    </row>
    <row r="13" spans="1:10" x14ac:dyDescent="0.25">
      <c r="A13" t="s">
        <v>81</v>
      </c>
      <c r="B13" t="str">
        <f t="shared" si="2"/>
        <v>_CA_PORTERVILLE</v>
      </c>
      <c r="C13" t="str">
        <f t="shared" si="3"/>
        <v>_CA_PORTERVILLE</v>
      </c>
      <c r="D13" s="1">
        <f t="shared" si="0"/>
        <v>36.0651431</v>
      </c>
      <c r="E13" s="1">
        <f t="shared" si="1"/>
        <v>-119.01643439999999</v>
      </c>
      <c r="G13" t="s">
        <v>15</v>
      </c>
      <c r="H13">
        <v>6</v>
      </c>
      <c r="I13">
        <v>33.866985</v>
      </c>
      <c r="J13">
        <v>-117.992457090909</v>
      </c>
    </row>
    <row r="14" spans="1:10" x14ac:dyDescent="0.25">
      <c r="A14" t="s">
        <v>82</v>
      </c>
      <c r="B14" t="str">
        <f t="shared" si="2"/>
        <v>_CA_SACRAMENTO</v>
      </c>
      <c r="C14" t="str">
        <f t="shared" si="3"/>
        <v>_CA_SACRAMENTO</v>
      </c>
      <c r="D14" s="1">
        <f t="shared" si="0"/>
        <v>38.578134200000001</v>
      </c>
      <c r="E14" s="1">
        <f t="shared" si="1"/>
        <v>-121.49442089999999</v>
      </c>
      <c r="G14" t="s">
        <v>67</v>
      </c>
      <c r="H14">
        <v>3</v>
      </c>
      <c r="I14">
        <v>33.661821083333301</v>
      </c>
      <c r="J14">
        <v>-114.770158333333</v>
      </c>
    </row>
    <row r="15" spans="1:10" x14ac:dyDescent="0.25">
      <c r="A15" t="s">
        <v>83</v>
      </c>
      <c r="B15" t="str">
        <f t="shared" si="2"/>
        <v>_CA_SANDIEGO</v>
      </c>
      <c r="C15" t="str">
        <f t="shared" si="3"/>
        <v>_CA_SANDIEGO</v>
      </c>
      <c r="D15" s="1">
        <f t="shared" si="0"/>
        <v>32.715738000000002</v>
      </c>
      <c r="E15" s="1">
        <f t="shared" si="1"/>
        <v>-117.1610838</v>
      </c>
      <c r="G15" t="s">
        <v>68</v>
      </c>
      <c r="H15">
        <v>4</v>
      </c>
      <c r="I15">
        <v>33.803163347826001</v>
      </c>
      <c r="J15">
        <v>-115.507197782608</v>
      </c>
    </row>
    <row r="16" spans="1:10" x14ac:dyDescent="0.25">
      <c r="A16" t="s">
        <v>84</v>
      </c>
      <c r="B16" t="str">
        <f t="shared" si="2"/>
        <v>_CA_SANFERNANDO</v>
      </c>
      <c r="C16" t="str">
        <f t="shared" si="3"/>
        <v>_CA_SANFERNANDO</v>
      </c>
      <c r="D16" s="1">
        <f t="shared" si="0"/>
        <v>34.281946099999999</v>
      </c>
      <c r="E16" s="1">
        <f t="shared" si="1"/>
        <v>-118.4389719</v>
      </c>
      <c r="G16" t="s">
        <v>16</v>
      </c>
      <c r="H16">
        <v>7</v>
      </c>
      <c r="I16">
        <v>33.962484165365801</v>
      </c>
      <c r="J16">
        <v>-117.319256902438</v>
      </c>
    </row>
    <row r="17" spans="1:10" x14ac:dyDescent="0.25">
      <c r="A17" t="s">
        <v>85</v>
      </c>
      <c r="B17" t="str">
        <f t="shared" si="2"/>
        <v>_CA_SANJOSE</v>
      </c>
      <c r="C17" t="str">
        <f t="shared" si="3"/>
        <v>_CA_SANJOSE</v>
      </c>
      <c r="D17" s="1">
        <f t="shared" si="0"/>
        <v>37.338740000000001</v>
      </c>
      <c r="E17" s="1">
        <f t="shared" si="1"/>
        <v>-121.88525250000001</v>
      </c>
      <c r="G17" t="s">
        <v>69</v>
      </c>
      <c r="H17">
        <v>8</v>
      </c>
      <c r="I17">
        <v>34.712219147058804</v>
      </c>
      <c r="J17">
        <v>-117.22179117647001</v>
      </c>
    </row>
    <row r="18" spans="1:10" x14ac:dyDescent="0.25">
      <c r="A18" t="s">
        <v>86</v>
      </c>
      <c r="B18" t="str">
        <f t="shared" si="2"/>
        <v>_CA_SANMIGUEL</v>
      </c>
      <c r="C18" t="str">
        <f t="shared" si="3"/>
        <v>_CA_SANMIGUEL</v>
      </c>
      <c r="D18" s="1">
        <f t="shared" si="0"/>
        <v>35.752467899999999</v>
      </c>
      <c r="E18" s="1">
        <f t="shared" si="1"/>
        <v>-120.6962826</v>
      </c>
      <c r="G18" t="s">
        <v>17</v>
      </c>
      <c r="H18">
        <v>12</v>
      </c>
      <c r="I18">
        <v>36.036372571428501</v>
      </c>
      <c r="J18">
        <v>-119.099517428571</v>
      </c>
    </row>
    <row r="19" spans="1:10" x14ac:dyDescent="0.25">
      <c r="A19" t="s">
        <v>87</v>
      </c>
      <c r="B19" t="str">
        <f t="shared" si="2"/>
        <v>_CA_TURLOCK</v>
      </c>
      <c r="C19" t="str">
        <f t="shared" si="3"/>
        <v>_CA_TURLOCK</v>
      </c>
      <c r="D19" s="1">
        <f t="shared" si="0"/>
        <v>37.494574299999996</v>
      </c>
      <c r="E19" s="1">
        <f t="shared" si="1"/>
        <v>-120.8459786</v>
      </c>
      <c r="G19" t="s">
        <v>18</v>
      </c>
      <c r="H19">
        <v>5</v>
      </c>
      <c r="I19">
        <v>38.7748785</v>
      </c>
      <c r="J19">
        <v>-121.779882399999</v>
      </c>
    </row>
    <row r="20" spans="1:10" x14ac:dyDescent="0.25">
      <c r="A20" t="s">
        <v>88</v>
      </c>
      <c r="B20" t="str">
        <f t="shared" si="2"/>
        <v>_CA_VENTURA</v>
      </c>
      <c r="C20" t="str">
        <f t="shared" si="3"/>
        <v>_CA_VENTURA</v>
      </c>
      <c r="D20" s="1">
        <f t="shared" si="0"/>
        <v>34.280840900000001</v>
      </c>
      <c r="E20" s="1">
        <f t="shared" si="1"/>
        <v>-119.29312590000001</v>
      </c>
      <c r="G20" t="s">
        <v>19</v>
      </c>
      <c r="H20">
        <v>1</v>
      </c>
      <c r="I20">
        <v>36.177891639999899</v>
      </c>
      <c r="J20">
        <v>-114.84189600000001</v>
      </c>
    </row>
    <row r="21" spans="1:10" x14ac:dyDescent="0.25">
      <c r="A21" t="s">
        <v>89</v>
      </c>
      <c r="B21" t="str">
        <f t="shared" si="2"/>
        <v>_CA_WILLITS</v>
      </c>
      <c r="C21" t="str">
        <f t="shared" si="3"/>
        <v>_CA_WILLITS</v>
      </c>
      <c r="D21" s="1">
        <f t="shared" si="0"/>
        <v>39.409607899999997</v>
      </c>
      <c r="E21" s="1">
        <f t="shared" si="1"/>
        <v>-123.35556560000001</v>
      </c>
      <c r="G21" t="s">
        <v>20</v>
      </c>
      <c r="H21">
        <v>24</v>
      </c>
      <c r="I21">
        <v>33.448226599999998</v>
      </c>
      <c r="J21">
        <v>-112.0776781</v>
      </c>
    </row>
    <row r="22" spans="1:10" x14ac:dyDescent="0.25">
      <c r="A22" t="s">
        <v>90</v>
      </c>
      <c r="B22" t="str">
        <f t="shared" si="2"/>
        <v>_CO_DENVER</v>
      </c>
      <c r="C22" t="str">
        <f t="shared" si="3"/>
        <v>_CO_DENVER</v>
      </c>
      <c r="D22" s="1">
        <f t="shared" si="0"/>
        <v>39.739235800000003</v>
      </c>
      <c r="E22" s="1">
        <f t="shared" si="1"/>
        <v>-104.990251</v>
      </c>
      <c r="G22" t="s">
        <v>21</v>
      </c>
      <c r="H22">
        <v>26</v>
      </c>
      <c r="I22">
        <v>32.253978699999998</v>
      </c>
      <c r="J22">
        <v>-110.9741769</v>
      </c>
    </row>
    <row r="23" spans="1:10" x14ac:dyDescent="0.25">
      <c r="A23" t="s">
        <v>91</v>
      </c>
      <c r="B23" t="str">
        <f t="shared" si="2"/>
        <v>_NM_ALBUQUERQUE</v>
      </c>
      <c r="C23" t="str">
        <f t="shared" si="3"/>
        <v>_NM_ALBUQUERQUE</v>
      </c>
      <c r="D23" s="1">
        <f t="shared" si="0"/>
        <v>35.084385900000001</v>
      </c>
      <c r="E23" s="1">
        <f t="shared" si="1"/>
        <v>-106.65042200000001</v>
      </c>
      <c r="G23" t="s">
        <v>22</v>
      </c>
      <c r="H23">
        <v>29</v>
      </c>
      <c r="I23">
        <v>40.217385700000001</v>
      </c>
      <c r="J23">
        <v>-121.1741296</v>
      </c>
    </row>
    <row r="24" spans="1:10" x14ac:dyDescent="0.25">
      <c r="A24" t="s">
        <v>92</v>
      </c>
      <c r="B24" t="str">
        <f t="shared" si="2"/>
        <v>_OR_MEDFORD</v>
      </c>
      <c r="C24" t="str">
        <f t="shared" si="3"/>
        <v>_OR_MEDFORD</v>
      </c>
      <c r="D24" s="1">
        <f t="shared" si="0"/>
        <v>42.323011200000003</v>
      </c>
      <c r="E24" s="1">
        <f t="shared" si="1"/>
        <v>-122.87673959999999</v>
      </c>
      <c r="G24" t="s">
        <v>23</v>
      </c>
      <c r="H24">
        <v>33</v>
      </c>
      <c r="I24">
        <v>33.836593200000003</v>
      </c>
      <c r="J24">
        <v>-117.9143012</v>
      </c>
    </row>
    <row r="25" spans="1:10" x14ac:dyDescent="0.25">
      <c r="A25" t="s">
        <v>93</v>
      </c>
      <c r="B25" t="str">
        <f t="shared" si="2"/>
        <v>_OR_PORTLAND</v>
      </c>
      <c r="C25" t="str">
        <f t="shared" si="3"/>
        <v>_OR_PORTLAND</v>
      </c>
      <c r="D25" s="1">
        <f t="shared" si="0"/>
        <v>45.515231999999997</v>
      </c>
      <c r="E25" s="1">
        <f t="shared" si="1"/>
        <v>-122.6783853</v>
      </c>
      <c r="G25" t="s">
        <v>24</v>
      </c>
      <c r="H25">
        <v>36</v>
      </c>
      <c r="I25">
        <v>34.895795700000001</v>
      </c>
      <c r="J25">
        <v>-117.0172826</v>
      </c>
    </row>
    <row r="26" spans="1:10" x14ac:dyDescent="0.25">
      <c r="A26" t="s">
        <v>94</v>
      </c>
      <c r="B26" t="str">
        <f t="shared" si="2"/>
        <v>_UT_SALTLAKECITY</v>
      </c>
      <c r="C26" t="str">
        <f t="shared" si="3"/>
        <v>_UT_SALTLAKECITY</v>
      </c>
      <c r="D26" s="1">
        <f t="shared" si="0"/>
        <v>40.760560099999999</v>
      </c>
      <c r="E26" s="1">
        <f t="shared" si="1"/>
        <v>-111.8881397</v>
      </c>
      <c r="G26" t="s">
        <v>25</v>
      </c>
      <c r="H26">
        <v>44</v>
      </c>
      <c r="I26">
        <v>32.978656600000001</v>
      </c>
      <c r="J26">
        <v>-115.53026699999999</v>
      </c>
    </row>
    <row r="27" spans="1:10" x14ac:dyDescent="0.25">
      <c r="A27" t="s">
        <v>95</v>
      </c>
      <c r="B27" t="str">
        <f t="shared" si="2"/>
        <v>_WA_SEATTLE</v>
      </c>
      <c r="C27" t="str">
        <f t="shared" si="3"/>
        <v>_WA_SEATTLE</v>
      </c>
      <c r="D27" s="1">
        <f t="shared" si="0"/>
        <v>47.606138899999998</v>
      </c>
      <c r="E27" s="1">
        <f t="shared" si="1"/>
        <v>-122.33284810000001</v>
      </c>
      <c r="G27" t="s">
        <v>26</v>
      </c>
      <c r="H27">
        <v>31</v>
      </c>
      <c r="I27">
        <v>36.547085000000003</v>
      </c>
      <c r="J27">
        <v>-119.789947</v>
      </c>
    </row>
    <row r="28" spans="1:10" x14ac:dyDescent="0.25">
      <c r="A28" t="s">
        <v>96</v>
      </c>
      <c r="B28" t="str">
        <f t="shared" si="2"/>
        <v>CA_KERN_BAKERSFIELD</v>
      </c>
      <c r="C28" t="str">
        <f t="shared" si="3"/>
        <v>CA_KERN_BAKERSFIELD</v>
      </c>
      <c r="D28" s="1">
        <f t="shared" si="0"/>
        <v>35.229775476190397</v>
      </c>
      <c r="E28" s="1">
        <f t="shared" si="1"/>
        <v>-119.080614</v>
      </c>
      <c r="G28" t="s">
        <v>27</v>
      </c>
      <c r="H28">
        <v>43</v>
      </c>
      <c r="I28">
        <v>34.146367400000003</v>
      </c>
      <c r="J28">
        <v>-118.24887029999999</v>
      </c>
    </row>
    <row r="29" spans="1:10" x14ac:dyDescent="0.25">
      <c r="A29" t="s">
        <v>97</v>
      </c>
      <c r="B29" t="str">
        <f t="shared" si="2"/>
        <v>CA_KERN_ROSAMOND</v>
      </c>
      <c r="C29" t="str">
        <f t="shared" si="3"/>
        <v>CA_KERN_ROSAMOND</v>
      </c>
      <c r="D29" s="1">
        <f t="shared" si="0"/>
        <v>34.852765465769203</v>
      </c>
      <c r="E29" s="1">
        <f t="shared" si="1"/>
        <v>-118.446886965384</v>
      </c>
      <c r="G29" t="s">
        <v>28</v>
      </c>
      <c r="H29">
        <v>41</v>
      </c>
      <c r="I29">
        <v>34.0549076</v>
      </c>
      <c r="J29">
        <v>-118.242643</v>
      </c>
    </row>
    <row r="30" spans="1:10" x14ac:dyDescent="0.25">
      <c r="A30" t="s">
        <v>98</v>
      </c>
      <c r="B30" t="str">
        <f t="shared" si="2"/>
        <v>CA_KINGS_STRATFORD</v>
      </c>
      <c r="C30" t="str">
        <f t="shared" si="3"/>
        <v>CA_KINGS_STRATFORD</v>
      </c>
      <c r="D30" s="1">
        <f t="shared" si="0"/>
        <v>36.189640704651097</v>
      </c>
      <c r="E30" s="1">
        <f t="shared" si="1"/>
        <v>-119.87164297441799</v>
      </c>
      <c r="G30" t="s">
        <v>29</v>
      </c>
      <c r="H30">
        <v>40</v>
      </c>
      <c r="I30">
        <v>37.639259500000001</v>
      </c>
      <c r="J30">
        <v>-120.9970014</v>
      </c>
    </row>
    <row r="31" spans="1:10" x14ac:dyDescent="0.25">
      <c r="A31" t="s">
        <v>99</v>
      </c>
      <c r="B31" t="str">
        <f t="shared" si="2"/>
        <v>CA_RIVERSIDE_RIVERSIDE</v>
      </c>
      <c r="C31" t="str">
        <f t="shared" si="3"/>
        <v>CA_RIVERSIDE_RIVERSIDE</v>
      </c>
      <c r="D31" s="1">
        <f t="shared" si="0"/>
        <v>33.962484165365801</v>
      </c>
      <c r="E31" s="1">
        <f t="shared" si="1"/>
        <v>-117.319256902438</v>
      </c>
      <c r="G31" t="s">
        <v>30</v>
      </c>
      <c r="H31">
        <v>37</v>
      </c>
      <c r="I31">
        <v>33.8232286</v>
      </c>
      <c r="J31">
        <v>-116.5106191</v>
      </c>
    </row>
    <row r="32" spans="1:10" x14ac:dyDescent="0.25">
      <c r="A32" t="s">
        <v>100</v>
      </c>
      <c r="B32" t="str">
        <f t="shared" si="2"/>
        <v>NV_CLARK_BOULDER</v>
      </c>
      <c r="C32" t="str">
        <f t="shared" si="3"/>
        <v>NV_CLARK_BOULDER</v>
      </c>
      <c r="D32" s="1">
        <f t="shared" si="0"/>
        <v>36.177891639999899</v>
      </c>
      <c r="E32" s="1">
        <f t="shared" si="1"/>
        <v>-114.84189600000001</v>
      </c>
      <c r="G32" t="s">
        <v>31</v>
      </c>
      <c r="H32">
        <v>35</v>
      </c>
      <c r="I32">
        <v>36.0651431</v>
      </c>
      <c r="J32">
        <v>-119.01643439999999</v>
      </c>
    </row>
    <row r="33" spans="1:10" x14ac:dyDescent="0.25">
      <c r="A33" t="s">
        <v>101</v>
      </c>
      <c r="B33" t="str">
        <f>MID(A33,14,100)</f>
        <v>OFFSHORE_CAPEMENDOCINO_TRANSFORM</v>
      </c>
      <c r="C33" t="str">
        <f>LEFT(B33,LEN(B33)-10)</f>
        <v>OFFSHORE_CAPEMENDOCINO</v>
      </c>
      <c r="D33" s="1">
        <f t="shared" si="0"/>
        <v>40.25</v>
      </c>
      <c r="E33" s="1">
        <f t="shared" si="1"/>
        <v>-124.75</v>
      </c>
      <c r="G33" t="s">
        <v>32</v>
      </c>
      <c r="H33">
        <v>30</v>
      </c>
      <c r="I33">
        <v>38.578134200000001</v>
      </c>
      <c r="J33">
        <v>-121.49442089999999</v>
      </c>
    </row>
    <row r="34" spans="1:10" x14ac:dyDescent="0.25">
      <c r="A34" t="s">
        <v>102</v>
      </c>
      <c r="B34" t="str">
        <f t="shared" ref="B34:B38" si="4">MID(A34,14,100)</f>
        <v>OFFSHORE_DELNORTE_TRANSFORM</v>
      </c>
      <c r="C34" t="str">
        <f t="shared" ref="C34:C38" si="5">LEFT(B34,LEN(B34)-10)</f>
        <v>OFFSHORE_DELNORTE</v>
      </c>
      <c r="D34" s="1">
        <f t="shared" ref="D34:D65" si="6">INDEX(I:I,MATCH(C34,G:G,0))</f>
        <v>41.75</v>
      </c>
      <c r="E34" s="1">
        <f t="shared" ref="E34:E65" si="7">INDEX(J:J,MATCH(C34,G:G,0))</f>
        <v>-124.75</v>
      </c>
      <c r="G34" t="s">
        <v>33</v>
      </c>
      <c r="H34">
        <v>38</v>
      </c>
      <c r="I34">
        <v>32.715738000000002</v>
      </c>
      <c r="J34">
        <v>-117.1610838</v>
      </c>
    </row>
    <row r="35" spans="1:10" x14ac:dyDescent="0.25">
      <c r="A35" t="s">
        <v>103</v>
      </c>
      <c r="B35" t="str">
        <f t="shared" si="4"/>
        <v>OFFSHORE_DIABLOCANYON_TRANSFORM</v>
      </c>
      <c r="C35" t="str">
        <f t="shared" si="5"/>
        <v>OFFSHORE_DIABLOCANYON</v>
      </c>
      <c r="D35" s="1">
        <f t="shared" si="6"/>
        <v>35</v>
      </c>
      <c r="E35" s="1">
        <f t="shared" si="7"/>
        <v>-121.5</v>
      </c>
      <c r="G35" t="s">
        <v>34</v>
      </c>
      <c r="H35">
        <v>42</v>
      </c>
      <c r="I35">
        <v>34.281946099999999</v>
      </c>
      <c r="J35">
        <v>-118.4389719</v>
      </c>
    </row>
    <row r="36" spans="1:10" x14ac:dyDescent="0.25">
      <c r="A36" t="s">
        <v>104</v>
      </c>
      <c r="B36" t="str">
        <f t="shared" si="4"/>
        <v>OFFSHORE_HUMBOLDTBAY_TRANSFORM</v>
      </c>
      <c r="C36" t="str">
        <f t="shared" si="5"/>
        <v>OFFSHORE_HUMBOLDTBAY</v>
      </c>
      <c r="D36" s="1">
        <f t="shared" si="6"/>
        <v>41</v>
      </c>
      <c r="E36" s="1">
        <f t="shared" si="7"/>
        <v>-124.75</v>
      </c>
      <c r="G36" t="s">
        <v>35</v>
      </c>
      <c r="H36">
        <v>27</v>
      </c>
      <c r="I36">
        <v>37.338740000000001</v>
      </c>
      <c r="J36">
        <v>-121.88525250000001</v>
      </c>
    </row>
    <row r="37" spans="1:10" x14ac:dyDescent="0.25">
      <c r="A37" t="s">
        <v>105</v>
      </c>
      <c r="B37" t="str">
        <f t="shared" si="4"/>
        <v>OFFSHORE_MORROBAY_TRANSFORM</v>
      </c>
      <c r="C37" t="str">
        <f t="shared" si="5"/>
        <v>OFFSHORE_MORROBAY</v>
      </c>
      <c r="D37" s="1">
        <f t="shared" si="6"/>
        <v>35.5</v>
      </c>
      <c r="E37" s="1">
        <f t="shared" si="7"/>
        <v>-121.75</v>
      </c>
      <c r="G37" t="s">
        <v>36</v>
      </c>
      <c r="H37">
        <v>32</v>
      </c>
      <c r="I37">
        <v>35.752467899999999</v>
      </c>
      <c r="J37">
        <v>-120.6962826</v>
      </c>
    </row>
    <row r="38" spans="1:10" x14ac:dyDescent="0.25">
      <c r="D38" s="1"/>
      <c r="E38" s="1"/>
      <c r="G38" t="s">
        <v>37</v>
      </c>
      <c r="H38">
        <v>39</v>
      </c>
      <c r="I38">
        <v>37.494574299999996</v>
      </c>
      <c r="J38">
        <v>-120.8459786</v>
      </c>
    </row>
    <row r="39" spans="1:10" x14ac:dyDescent="0.25">
      <c r="D39" s="1"/>
      <c r="E39" s="1"/>
      <c r="G39" t="s">
        <v>38</v>
      </c>
      <c r="H39">
        <v>34</v>
      </c>
      <c r="I39">
        <v>34.280840900000001</v>
      </c>
      <c r="J39">
        <v>-119.29312590000001</v>
      </c>
    </row>
    <row r="40" spans="1:10" x14ac:dyDescent="0.25">
      <c r="D40" s="1"/>
      <c r="E40" s="1"/>
      <c r="G40" t="s">
        <v>39</v>
      </c>
      <c r="H40">
        <v>28</v>
      </c>
      <c r="I40">
        <v>39.409607899999997</v>
      </c>
      <c r="J40">
        <v>-123.35556560000001</v>
      </c>
    </row>
    <row r="41" spans="1:10" x14ac:dyDescent="0.25">
      <c r="D41" s="1"/>
      <c r="E41" s="1"/>
      <c r="G41" t="s">
        <v>40</v>
      </c>
      <c r="H41">
        <v>23</v>
      </c>
      <c r="I41">
        <v>39.739235800000003</v>
      </c>
      <c r="J41">
        <v>-104.990251</v>
      </c>
    </row>
    <row r="42" spans="1:10" x14ac:dyDescent="0.25">
      <c r="D42" s="1"/>
      <c r="E42" s="1"/>
      <c r="G42" t="s">
        <v>41</v>
      </c>
      <c r="H42">
        <v>22</v>
      </c>
      <c r="I42">
        <v>35.084385900000001</v>
      </c>
      <c r="J42">
        <v>-106.65042200000001</v>
      </c>
    </row>
    <row r="43" spans="1:10" x14ac:dyDescent="0.25">
      <c r="D43" s="1"/>
      <c r="E43" s="1"/>
      <c r="G43" t="s">
        <v>42</v>
      </c>
      <c r="H43">
        <v>20</v>
      </c>
      <c r="I43">
        <v>42.323011200000003</v>
      </c>
      <c r="J43">
        <v>-122.87673959999999</v>
      </c>
    </row>
    <row r="44" spans="1:10" x14ac:dyDescent="0.25">
      <c r="D44" s="1"/>
      <c r="E44" s="1"/>
      <c r="G44" t="s">
        <v>43</v>
      </c>
      <c r="H44">
        <v>21</v>
      </c>
      <c r="I44">
        <v>45.515231999999997</v>
      </c>
      <c r="J44">
        <v>-122.6783853</v>
      </c>
    </row>
    <row r="45" spans="1:10" x14ac:dyDescent="0.25">
      <c r="D45" s="1"/>
      <c r="E45" s="1"/>
      <c r="G45" t="s">
        <v>44</v>
      </c>
      <c r="H45">
        <v>19</v>
      </c>
      <c r="I45">
        <v>40.760560099999999</v>
      </c>
      <c r="J45">
        <v>-111.8881397</v>
      </c>
    </row>
    <row r="46" spans="1:10" x14ac:dyDescent="0.25">
      <c r="D46" s="1"/>
      <c r="E46" s="1"/>
      <c r="G46" t="s">
        <v>45</v>
      </c>
      <c r="H46">
        <v>25</v>
      </c>
      <c r="I46">
        <v>47.606138899999998</v>
      </c>
      <c r="J46">
        <v>-122.33284810000001</v>
      </c>
    </row>
    <row r="47" spans="1:10" x14ac:dyDescent="0.25">
      <c r="D47" s="1"/>
      <c r="E47" s="1"/>
      <c r="G47" t="s">
        <v>46</v>
      </c>
      <c r="I47">
        <v>34.8423076923076</v>
      </c>
      <c r="J47">
        <v>-118.11923076923</v>
      </c>
    </row>
    <row r="48" spans="1:10" x14ac:dyDescent="0.25">
      <c r="D48" s="1"/>
      <c r="E48" s="1"/>
      <c r="G48" t="s">
        <v>47</v>
      </c>
      <c r="I48">
        <v>34.035714285714199</v>
      </c>
      <c r="J48">
        <v>-116.507142857142</v>
      </c>
    </row>
    <row r="49" spans="4:10" x14ac:dyDescent="0.25">
      <c r="D49" s="1"/>
      <c r="E49" s="1"/>
      <c r="G49" t="s">
        <v>48</v>
      </c>
      <c r="I49">
        <v>37.9166666666666</v>
      </c>
      <c r="J49">
        <v>-121.666666666666</v>
      </c>
    </row>
    <row r="50" spans="4:10" x14ac:dyDescent="0.25">
      <c r="D50" s="1"/>
      <c r="E50" s="1"/>
      <c r="G50" t="s">
        <v>49</v>
      </c>
      <c r="I50">
        <v>34.477272727272698</v>
      </c>
      <c r="J50">
        <v>-111.113636363636</v>
      </c>
    </row>
    <row r="51" spans="4:10" x14ac:dyDescent="0.25">
      <c r="D51" s="1"/>
      <c r="E51" s="1"/>
      <c r="G51" t="s">
        <v>50</v>
      </c>
      <c r="I51">
        <v>38.5</v>
      </c>
      <c r="J51">
        <v>-113</v>
      </c>
    </row>
    <row r="52" spans="4:10" x14ac:dyDescent="0.25">
      <c r="D52" s="1"/>
      <c r="E52" s="1"/>
      <c r="G52" t="s">
        <v>51</v>
      </c>
      <c r="I52">
        <v>43.385714285714201</v>
      </c>
      <c r="J52">
        <v>-114.185714285714</v>
      </c>
    </row>
    <row r="53" spans="4:10" x14ac:dyDescent="0.25">
      <c r="D53" s="1"/>
      <c r="E53" s="1"/>
      <c r="G53" t="s">
        <v>52</v>
      </c>
      <c r="I53">
        <v>36</v>
      </c>
      <c r="J53">
        <v>-104.39</v>
      </c>
    </row>
    <row r="54" spans="4:10" x14ac:dyDescent="0.25">
      <c r="D54" s="1"/>
      <c r="E54" s="1"/>
      <c r="G54" t="s">
        <v>53</v>
      </c>
      <c r="I54">
        <v>46.964673913043399</v>
      </c>
      <c r="J54">
        <v>-118.070652173913</v>
      </c>
    </row>
    <row r="55" spans="4:10" x14ac:dyDescent="0.25">
      <c r="D55" s="1"/>
      <c r="E55" s="1"/>
      <c r="G55" t="s">
        <v>54</v>
      </c>
      <c r="I55">
        <v>40.25</v>
      </c>
      <c r="J55">
        <v>-111.8</v>
      </c>
    </row>
    <row r="56" spans="4:10" x14ac:dyDescent="0.25">
      <c r="D56" s="1"/>
      <c r="E56" s="1"/>
      <c r="G56" t="s">
        <v>55</v>
      </c>
      <c r="I56">
        <v>42.282407407407398</v>
      </c>
      <c r="J56">
        <v>-105.689814814814</v>
      </c>
    </row>
    <row r="57" spans="4:10" x14ac:dyDescent="0.25">
      <c r="D57" s="1"/>
      <c r="E57" s="1"/>
      <c r="G57" t="s">
        <v>56</v>
      </c>
      <c r="I57">
        <v>40.25</v>
      </c>
      <c r="J57">
        <v>-124.75</v>
      </c>
    </row>
    <row r="58" spans="4:10" x14ac:dyDescent="0.25">
      <c r="D58" s="1"/>
      <c r="E58" s="1"/>
      <c r="G58" t="s">
        <v>57</v>
      </c>
      <c r="I58">
        <v>41.75</v>
      </c>
      <c r="J58">
        <v>-124.75</v>
      </c>
    </row>
    <row r="59" spans="4:10" x14ac:dyDescent="0.25">
      <c r="D59" s="1"/>
      <c r="E59" s="1"/>
      <c r="G59" t="s">
        <v>58</v>
      </c>
      <c r="I59">
        <v>35</v>
      </c>
      <c r="J59">
        <v>-121.5</v>
      </c>
    </row>
    <row r="60" spans="4:10" x14ac:dyDescent="0.25">
      <c r="D60" s="1"/>
      <c r="E60" s="1"/>
      <c r="G60" t="s">
        <v>59</v>
      </c>
      <c r="I60">
        <v>41</v>
      </c>
      <c r="J60">
        <v>-124.75</v>
      </c>
    </row>
    <row r="61" spans="4:10" x14ac:dyDescent="0.25">
      <c r="D61" s="1"/>
      <c r="E61" s="1"/>
      <c r="G61" t="s">
        <v>60</v>
      </c>
      <c r="I61">
        <v>35.5</v>
      </c>
      <c r="J61">
        <v>-121.75</v>
      </c>
    </row>
    <row r="62" spans="4:10" x14ac:dyDescent="0.25">
      <c r="D62" s="1"/>
      <c r="E62" s="1"/>
      <c r="G62" t="s">
        <v>61</v>
      </c>
      <c r="I62">
        <v>50.558333333333302</v>
      </c>
      <c r="J62">
        <v>-112.19166666666599</v>
      </c>
    </row>
    <row r="63" spans="4:10" x14ac:dyDescent="0.25">
      <c r="D63" s="1"/>
      <c r="E63" s="1"/>
      <c r="G63" t="s">
        <v>62</v>
      </c>
      <c r="I63">
        <v>50.75</v>
      </c>
      <c r="J63">
        <v>-128</v>
      </c>
    </row>
    <row r="64" spans="4:10" x14ac:dyDescent="0.25">
      <c r="D64" s="1"/>
      <c r="E64" s="1"/>
      <c r="G64" t="s">
        <v>63</v>
      </c>
      <c r="I64">
        <v>55.566666666666599</v>
      </c>
      <c r="J64">
        <v>-121.291666666666</v>
      </c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  <row r="69" spans="4:5" x14ac:dyDescent="0.25">
      <c r="D69" s="1"/>
      <c r="E69" s="1"/>
    </row>
    <row r="70" spans="4:5" x14ac:dyDescent="0.25">
      <c r="D70" s="1"/>
      <c r="E70" s="1"/>
    </row>
    <row r="71" spans="4:5" x14ac:dyDescent="0.25">
      <c r="D71" s="1"/>
      <c r="E71" s="1"/>
    </row>
    <row r="72" spans="4:5" x14ac:dyDescent="0.25">
      <c r="D72" s="1"/>
      <c r="E72" s="1"/>
    </row>
    <row r="73" spans="4:5" x14ac:dyDescent="0.25">
      <c r="D73" s="1"/>
      <c r="E73" s="1"/>
    </row>
    <row r="74" spans="4:5" x14ac:dyDescent="0.25">
      <c r="D74" s="1"/>
      <c r="E74" s="1"/>
    </row>
    <row r="75" spans="4:5" x14ac:dyDescent="0.25">
      <c r="D75" s="1"/>
      <c r="E75" s="1"/>
    </row>
    <row r="76" spans="4:5" x14ac:dyDescent="0.25">
      <c r="D76" s="1"/>
      <c r="E76" s="1"/>
    </row>
    <row r="77" spans="4:5" x14ac:dyDescent="0.25">
      <c r="D77" s="1"/>
      <c r="E77" s="1"/>
    </row>
    <row r="78" spans="4:5" x14ac:dyDescent="0.25">
      <c r="D78" s="1"/>
      <c r="E78" s="1"/>
    </row>
    <row r="79" spans="4:5" x14ac:dyDescent="0.25">
      <c r="D79" s="1"/>
      <c r="E79" s="1"/>
    </row>
    <row r="80" spans="4:5" x14ac:dyDescent="0.25">
      <c r="D80" s="1"/>
      <c r="E80" s="1"/>
    </row>
    <row r="81" spans="4:5" x14ac:dyDescent="0.25">
      <c r="D81" s="1"/>
      <c r="E81" s="1"/>
    </row>
    <row r="82" spans="4:5" x14ac:dyDescent="0.25">
      <c r="D82" s="1"/>
      <c r="E82" s="1"/>
    </row>
    <row r="83" spans="4:5" x14ac:dyDescent="0.25">
      <c r="D83" s="1"/>
      <c r="E83" s="1"/>
    </row>
    <row r="84" spans="4:5" x14ac:dyDescent="0.25">
      <c r="D84" s="1"/>
      <c r="E84" s="1"/>
    </row>
    <row r="85" spans="4:5" x14ac:dyDescent="0.25">
      <c r="D85" s="1"/>
      <c r="E85" s="1"/>
    </row>
    <row r="86" spans="4:5" x14ac:dyDescent="0.25">
      <c r="D86" s="1"/>
      <c r="E86" s="1"/>
    </row>
    <row r="87" spans="4:5" x14ac:dyDescent="0.25">
      <c r="D87" s="1"/>
      <c r="E87" s="1"/>
    </row>
    <row r="88" spans="4:5" x14ac:dyDescent="0.25">
      <c r="D88" s="1"/>
      <c r="E88" s="1"/>
    </row>
    <row r="89" spans="4:5" x14ac:dyDescent="0.25">
      <c r="D89" s="1"/>
      <c r="E89" s="1"/>
    </row>
    <row r="90" spans="4:5" x14ac:dyDescent="0.25">
      <c r="D90" s="1"/>
      <c r="E90" s="1"/>
    </row>
    <row r="91" spans="4:5" x14ac:dyDescent="0.25">
      <c r="D91" s="1"/>
      <c r="E91" s="1"/>
    </row>
    <row r="92" spans="4:5" x14ac:dyDescent="0.25">
      <c r="D92" s="1"/>
      <c r="E92" s="1"/>
    </row>
    <row r="93" spans="4:5" x14ac:dyDescent="0.25">
      <c r="D93" s="1"/>
      <c r="E93" s="1"/>
    </row>
    <row r="94" spans="4:5" x14ac:dyDescent="0.25">
      <c r="D94" s="1"/>
      <c r="E94" s="1"/>
    </row>
    <row r="95" spans="4:5" x14ac:dyDescent="0.25">
      <c r="D95" s="1"/>
      <c r="E95" s="1"/>
    </row>
    <row r="96" spans="4:5" x14ac:dyDescent="0.25">
      <c r="D96" s="1"/>
      <c r="E96" s="1"/>
    </row>
    <row r="97" spans="4:5" x14ac:dyDescent="0.25">
      <c r="D97" s="1"/>
      <c r="E97" s="1"/>
    </row>
    <row r="98" spans="4:5" x14ac:dyDescent="0.25">
      <c r="D98" s="1"/>
      <c r="E98" s="1"/>
    </row>
    <row r="99" spans="4:5" x14ac:dyDescent="0.25">
      <c r="D99" s="1"/>
      <c r="E99" s="1"/>
    </row>
    <row r="100" spans="4:5" x14ac:dyDescent="0.25">
      <c r="D100" s="1"/>
      <c r="E100" s="1"/>
    </row>
    <row r="101" spans="4:5" x14ac:dyDescent="0.25">
      <c r="D101" s="1"/>
      <c r="E101" s="1"/>
    </row>
    <row r="102" spans="4:5" x14ac:dyDescent="0.25">
      <c r="D102" s="1"/>
      <c r="E102" s="1"/>
    </row>
    <row r="103" spans="4:5" x14ac:dyDescent="0.25">
      <c r="D103" s="1"/>
      <c r="E103" s="1"/>
    </row>
    <row r="104" spans="4:5" x14ac:dyDescent="0.25">
      <c r="D104" s="1"/>
      <c r="E104" s="1"/>
    </row>
    <row r="105" spans="4:5" x14ac:dyDescent="0.25">
      <c r="D105" s="1"/>
      <c r="E105" s="1"/>
    </row>
    <row r="106" spans="4:5" x14ac:dyDescent="0.25">
      <c r="D106" s="1"/>
      <c r="E106" s="1"/>
    </row>
    <row r="107" spans="4:5" x14ac:dyDescent="0.25">
      <c r="D107" s="1"/>
      <c r="E107" s="1"/>
    </row>
    <row r="108" spans="4:5" x14ac:dyDescent="0.25">
      <c r="D108" s="1"/>
      <c r="E108" s="1"/>
    </row>
    <row r="109" spans="4:5" x14ac:dyDescent="0.25">
      <c r="D109" s="1"/>
      <c r="E109" s="1"/>
    </row>
    <row r="110" spans="4:5" x14ac:dyDescent="0.25">
      <c r="D110" s="1"/>
      <c r="E110" s="1"/>
    </row>
    <row r="111" spans="4:5" x14ac:dyDescent="0.25">
      <c r="D111" s="1"/>
      <c r="E111" s="1"/>
    </row>
    <row r="112" spans="4:5" x14ac:dyDescent="0.25">
      <c r="D112" s="1"/>
      <c r="E112" s="1"/>
    </row>
    <row r="113" spans="4:5" x14ac:dyDescent="0.25">
      <c r="D113" s="1"/>
      <c r="E113" s="1"/>
    </row>
    <row r="114" spans="4:5" x14ac:dyDescent="0.25">
      <c r="D114" s="1"/>
      <c r="E114" s="1"/>
    </row>
    <row r="115" spans="4:5" x14ac:dyDescent="0.25">
      <c r="D115" s="1"/>
      <c r="E115" s="1"/>
    </row>
    <row r="116" spans="4:5" x14ac:dyDescent="0.25">
      <c r="D116" s="1"/>
      <c r="E116" s="1"/>
    </row>
    <row r="117" spans="4:5" x14ac:dyDescent="0.25">
      <c r="D117" s="1"/>
      <c r="E117" s="1"/>
    </row>
    <row r="118" spans="4:5" x14ac:dyDescent="0.25">
      <c r="D118" s="1"/>
      <c r="E118" s="1"/>
    </row>
    <row r="119" spans="4:5" x14ac:dyDescent="0.25">
      <c r="D119" s="1"/>
      <c r="E119" s="1"/>
    </row>
    <row r="120" spans="4:5" x14ac:dyDescent="0.25">
      <c r="D120" s="1"/>
      <c r="E120" s="1"/>
    </row>
    <row r="121" spans="4:5" x14ac:dyDescent="0.25">
      <c r="D121" s="1"/>
      <c r="E121" s="1"/>
    </row>
    <row r="122" spans="4:5" x14ac:dyDescent="0.25">
      <c r="D122" s="1"/>
      <c r="E122" s="1"/>
    </row>
    <row r="123" spans="4:5" x14ac:dyDescent="0.25">
      <c r="D123" s="1"/>
      <c r="E123" s="1"/>
    </row>
    <row r="124" spans="4:5" x14ac:dyDescent="0.25">
      <c r="D124" s="1"/>
      <c r="E124" s="1"/>
    </row>
    <row r="125" spans="4:5" x14ac:dyDescent="0.25">
      <c r="D125" s="1"/>
      <c r="E125" s="1"/>
    </row>
    <row r="126" spans="4:5" x14ac:dyDescent="0.25">
      <c r="D126" s="1"/>
      <c r="E126" s="1"/>
    </row>
    <row r="127" spans="4:5" x14ac:dyDescent="0.25">
      <c r="D127" s="1"/>
      <c r="E127" s="1"/>
    </row>
    <row r="128" spans="4:5" x14ac:dyDescent="0.25">
      <c r="D128" s="1"/>
      <c r="E128" s="1"/>
    </row>
    <row r="129" spans="4:5" x14ac:dyDescent="0.25">
      <c r="D129" s="1"/>
      <c r="E129" s="1"/>
    </row>
    <row r="130" spans="4:5" x14ac:dyDescent="0.25">
      <c r="D130" s="1"/>
      <c r="E130" s="1"/>
    </row>
    <row r="131" spans="4:5" x14ac:dyDescent="0.25">
      <c r="D131" s="1"/>
      <c r="E131" s="1"/>
    </row>
    <row r="132" spans="4:5" x14ac:dyDescent="0.25">
      <c r="D132" s="1"/>
      <c r="E132" s="1"/>
    </row>
    <row r="133" spans="4:5" x14ac:dyDescent="0.25">
      <c r="D133" s="1"/>
      <c r="E133" s="1"/>
    </row>
    <row r="134" spans="4:5" x14ac:dyDescent="0.25">
      <c r="D134" s="1"/>
      <c r="E134" s="1"/>
    </row>
    <row r="135" spans="4:5" x14ac:dyDescent="0.25">
      <c r="D135" s="1"/>
      <c r="E135" s="1"/>
    </row>
    <row r="136" spans="4:5" x14ac:dyDescent="0.25">
      <c r="D136" s="1"/>
      <c r="E136" s="1"/>
    </row>
    <row r="137" spans="4:5" x14ac:dyDescent="0.25">
      <c r="D137" s="1"/>
      <c r="E137" s="1"/>
    </row>
    <row r="138" spans="4:5" x14ac:dyDescent="0.25">
      <c r="D138" s="1"/>
      <c r="E138" s="1"/>
    </row>
    <row r="139" spans="4:5" x14ac:dyDescent="0.25">
      <c r="D139" s="1"/>
      <c r="E139" s="1"/>
    </row>
    <row r="140" spans="4:5" x14ac:dyDescent="0.25">
      <c r="D140" s="1"/>
      <c r="E140" s="1"/>
    </row>
    <row r="141" spans="4:5" x14ac:dyDescent="0.25">
      <c r="D141" s="1"/>
      <c r="E141" s="1"/>
    </row>
    <row r="142" spans="4:5" x14ac:dyDescent="0.25">
      <c r="D142" s="1"/>
      <c r="E142" s="1"/>
    </row>
    <row r="143" spans="4:5" x14ac:dyDescent="0.25">
      <c r="D143" s="1"/>
      <c r="E143" s="1"/>
    </row>
    <row r="144" spans="4:5" x14ac:dyDescent="0.25">
      <c r="D144" s="1"/>
      <c r="E144" s="1"/>
    </row>
    <row r="145" spans="4:5" x14ac:dyDescent="0.25">
      <c r="D145" s="1"/>
      <c r="E145" s="1"/>
    </row>
    <row r="146" spans="4:5" x14ac:dyDescent="0.25">
      <c r="D146" s="1"/>
      <c r="E146" s="1"/>
    </row>
    <row r="147" spans="4:5" x14ac:dyDescent="0.25">
      <c r="D147" s="1"/>
      <c r="E147" s="1"/>
    </row>
    <row r="148" spans="4:5" x14ac:dyDescent="0.25">
      <c r="D148" s="1"/>
      <c r="E148" s="1"/>
    </row>
    <row r="149" spans="4:5" x14ac:dyDescent="0.25">
      <c r="D149" s="1"/>
      <c r="E149" s="1"/>
    </row>
    <row r="150" spans="4:5" x14ac:dyDescent="0.25">
      <c r="D150" s="1"/>
      <c r="E150" s="1"/>
    </row>
    <row r="151" spans="4:5" x14ac:dyDescent="0.25">
      <c r="D151" s="1"/>
      <c r="E151" s="1"/>
    </row>
    <row r="152" spans="4:5" x14ac:dyDescent="0.25">
      <c r="D152" s="1"/>
      <c r="E152" s="1"/>
    </row>
    <row r="153" spans="4:5" x14ac:dyDescent="0.25">
      <c r="D153" s="1"/>
      <c r="E153" s="1"/>
    </row>
    <row r="154" spans="4:5" x14ac:dyDescent="0.25">
      <c r="D154" s="1"/>
      <c r="E154" s="1"/>
    </row>
    <row r="155" spans="4:5" x14ac:dyDescent="0.25">
      <c r="D155" s="1"/>
      <c r="E155" s="1"/>
    </row>
    <row r="156" spans="4:5" x14ac:dyDescent="0.25">
      <c r="D156" s="1"/>
      <c r="E156" s="1"/>
    </row>
    <row r="157" spans="4:5" x14ac:dyDescent="0.25">
      <c r="D157" s="1"/>
      <c r="E15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WeatherStationLatLon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Patrick</dc:creator>
  <cp:lastModifiedBy>Young, Patrick</cp:lastModifiedBy>
  <dcterms:created xsi:type="dcterms:W3CDTF">2024-07-30T19:08:48Z</dcterms:created>
  <dcterms:modified xsi:type="dcterms:W3CDTF">2025-11-26T05:04:51Z</dcterms:modified>
</cp:coreProperties>
</file>